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74 ПИР К БВК\КД-1374\"/>
    </mc:Choice>
  </mc:AlternateContent>
  <bookViews>
    <workbookView xWindow="480" yWindow="105" windowWidth="20865" windowHeight="9315"/>
  </bookViews>
  <sheets>
    <sheet name="СМР" sheetId="4" r:id="rId1"/>
  </sheets>
  <definedNames>
    <definedName name="_xlnm.Print_Area" localSheetId="0">СМР!$A$1:$N$13</definedName>
  </definedNames>
  <calcPr calcId="152511"/>
</workbook>
</file>

<file path=xl/calcChain.xml><?xml version="1.0" encoding="utf-8"?>
<calcChain xmlns="http://schemas.openxmlformats.org/spreadsheetml/2006/main">
  <c r="M10" i="4" l="1"/>
  <c r="M11" i="4" s="1"/>
  <c r="M8" i="4" l="1"/>
  <c r="M9" i="4" l="1"/>
</calcChain>
</file>

<file path=xl/sharedStrings.xml><?xml version="1.0" encoding="utf-8"?>
<sst xmlns="http://schemas.openxmlformats.org/spreadsheetml/2006/main" count="38" uniqueCount="32">
  <si>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</si>
  <si>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</si>
  <si>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</si>
  <si>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</si>
  <si>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</si>
  <si>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</si>
  <si>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</si>
  <si>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</si>
  <si>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</si>
  <si>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</si>
  <si>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</si>
  <si>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</si>
  <si>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</si>
  <si>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</si>
  <si>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</si>
  <si>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</si>
  <si>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</si>
  <si>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</si>
  <si>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</si>
  <si>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</si>
  <si>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</si>
  <si>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41.10.10.000</t>
  </si>
  <si>
    <t>41.1</t>
  </si>
  <si>
    <t>РКСМ-1374</t>
  </si>
  <si>
    <t>ИТОГО, начальная максимальная цена договора по лоту 2 :</t>
  </si>
  <si>
    <t>Проектирование объекта: "Реконструкция и автоматизация  КНС-7. Сеть водоотведения с инвентарным номером 20007"</t>
  </si>
  <si>
    <t>90 дней с момента допуска на объект</t>
  </si>
  <si>
    <t>ООО "Березниковская водоснабжающая компания"</t>
  </si>
  <si>
    <t>г. Березники</t>
  </si>
  <si>
    <t>Проектирование объекта: "«Реконструкция и модернизация действующих очистных сооружений левого берега (с внедрением глубокого удаления биогенных элементов, АСУ ТП и автоматизация анализа сточных вод). Реконструкция аэрационной системы подачи воздуха с заменой воздуходувных агрегатов воздуходувной станции ГОС г. Березники»</t>
  </si>
  <si>
    <t>160 дней с даты заключения договора</t>
  </si>
  <si>
    <t>ТЗ, ЛСР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</si>
</sst>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49" fontId="21" fillId="4" borderId="9" xfId="0" applyNumberFormat="1" applyFont="1" applyFill="1" applyBorder="1" applyAlignment="1">
      <alignment horizontal="center" vertical="top" wrapText="1"/>
    </xf>
    <xf numFmtId="4" fontId="4" fillId="3" borderId="11" xfId="2" applyNumberFormat="1" applyFont="1" applyFill="1" applyBorder="1" applyAlignment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4"/>
  <sheetViews>
    <sheetView tabSelected="1" view="pageBreakPreview" zoomScale="70" zoomScaleNormal="86" zoomScaleSheetLayoutView="70" workbookViewId="0">
      <selection activeCell="D13" sqref="D13:N13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23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36" customHeight="1">
      <c r="L6" s="36" t="s">
        <v>9</v>
      </c>
      <c r="M6" s="36" t="s">
        <v>8</v>
      </c>
      <c r="N6" s="36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7"/>
      <c r="M7" s="37"/>
      <c r="N7" s="37"/>
    </row>
    <row r="8" spans="1:14" s="3" customFormat="1" ht="122.25" customHeight="1">
      <c r="A8" s="23">
        <v>1</v>
      </c>
      <c r="B8" s="31">
        <v>1</v>
      </c>
      <c r="C8" s="29" t="s">
        <v>21</v>
      </c>
      <c r="D8" s="29" t="s">
        <v>22</v>
      </c>
      <c r="E8" s="24" t="s">
        <v>25</v>
      </c>
      <c r="F8" s="28" t="s">
        <v>31</v>
      </c>
      <c r="G8" s="25" t="s">
        <v>27</v>
      </c>
      <c r="H8" s="25" t="s">
        <v>28</v>
      </c>
      <c r="I8" s="26" t="s">
        <v>20</v>
      </c>
      <c r="J8" s="27">
        <v>1</v>
      </c>
      <c r="K8" s="28" t="s">
        <v>26</v>
      </c>
      <c r="L8" s="30">
        <v>2800000</v>
      </c>
      <c r="M8" s="22">
        <f>L8*J8</f>
        <v>2800000</v>
      </c>
      <c r="N8" s="21"/>
    </row>
    <row r="9" spans="1:14" s="3" customFormat="1" ht="32.25" customHeight="1">
      <c r="A9" s="34" t="s">
        <v>19</v>
      </c>
      <c r="B9" s="34"/>
      <c r="C9" s="34"/>
      <c r="D9" s="34"/>
      <c r="E9" s="34"/>
      <c r="F9" s="34"/>
      <c r="G9" s="34"/>
      <c r="H9" s="34"/>
      <c r="I9" s="17"/>
      <c r="J9" s="18"/>
      <c r="K9" s="19"/>
      <c r="L9" s="16"/>
      <c r="M9" s="20">
        <f>SUM(M8:M8)</f>
        <v>2800000</v>
      </c>
      <c r="N9" s="4"/>
    </row>
    <row r="10" spans="1:14" s="3" customFormat="1" ht="147.75" customHeight="1">
      <c r="A10" s="23">
        <v>1</v>
      </c>
      <c r="B10" s="31">
        <v>2</v>
      </c>
      <c r="C10" s="29" t="s">
        <v>21</v>
      </c>
      <c r="D10" s="29" t="s">
        <v>22</v>
      </c>
      <c r="E10" s="24" t="s">
        <v>29</v>
      </c>
      <c r="F10" s="28" t="s">
        <v>31</v>
      </c>
      <c r="G10" s="25" t="s">
        <v>27</v>
      </c>
      <c r="H10" s="25" t="s">
        <v>28</v>
      </c>
      <c r="I10" s="26" t="s">
        <v>20</v>
      </c>
      <c r="J10" s="27">
        <v>1</v>
      </c>
      <c r="K10" s="28" t="s">
        <v>30</v>
      </c>
      <c r="L10" s="30">
        <v>10177000</v>
      </c>
      <c r="M10" s="22">
        <f>L10*J10</f>
        <v>10177000</v>
      </c>
      <c r="N10" s="21"/>
    </row>
    <row r="11" spans="1:14" s="3" customFormat="1" ht="32.25" customHeight="1">
      <c r="A11" s="34" t="s">
        <v>24</v>
      </c>
      <c r="B11" s="34"/>
      <c r="C11" s="34"/>
      <c r="D11" s="34"/>
      <c r="E11" s="34"/>
      <c r="F11" s="34"/>
      <c r="G11" s="34"/>
      <c r="H11" s="34"/>
      <c r="I11" s="17"/>
      <c r="J11" s="18"/>
      <c r="K11" s="19"/>
      <c r="L11" s="16"/>
      <c r="M11" s="20">
        <f>M10</f>
        <v>10177000</v>
      </c>
      <c r="N11" s="4"/>
    </row>
    <row r="13" spans="1:14" ht="309" customHeight="1">
      <c r="A13" s="32" t="s">
        <v>14</v>
      </c>
      <c r="B13" s="32"/>
      <c r="C13" s="32"/>
      <c r="D13" s="33" t="s">
        <v>16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15">
      <c r="C14" s="1"/>
      <c r="D14" s="1"/>
      <c r="E14" s="2"/>
      <c r="F14" s="2"/>
      <c r="G14" s="2"/>
      <c r="I14" s="2"/>
    </row>
  </sheetData>
  <mergeCells count="8">
    <mergeCell ref="A13:C13"/>
    <mergeCell ref="D13:N13"/>
    <mergeCell ref="A9:H9"/>
    <mergeCell ref="D5:N5"/>
    <mergeCell ref="N6:N7"/>
    <mergeCell ref="L6:L7"/>
    <mergeCell ref="M6:M7"/>
    <mergeCell ref="A11:H11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2022-09-29T11:34:32Z</cp:lastPrinted>
  <dcterms:created xsi:type="dcterms:W3CDTF">2013-09-25T03:40:45Z</dcterms:created>
  <dcterms:modified xsi:type="dcterms:W3CDTF">2022-09-29T12:31:44Z</dcterms:modified>
</cp:coreProperties>
</file>